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Sheet1!$A$1:$L$66</definedName>
  </definedNames>
  <calcPr calcId="144525"/>
</workbook>
</file>

<file path=xl/sharedStrings.xml><?xml version="1.0" encoding="utf-8"?>
<sst xmlns="http://schemas.openxmlformats.org/spreadsheetml/2006/main" count="432" uniqueCount="133">
  <si>
    <r>
      <rPr>
        <b/>
        <sz val="20"/>
        <color theme="1"/>
        <rFont val="宋体"/>
        <charset val="134"/>
        <scheme val="minor"/>
      </rPr>
      <t xml:space="preserve">平顶山市就业技能培训台账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培训班期数：第十四期                               填表时间：2019年9月30日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</si>
  <si>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</si>
  <si>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</si>
  <si>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</si>
  <si>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</si>
  <si>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</si>
  <si>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</si>
  <si>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</si>
  <si>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</si>
  <si>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</si>
  <si>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</si>
  <si>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张丰芹</t>
  </si>
  <si>
    <t>410422196307186561</t>
  </si>
  <si>
    <t>初中</t>
  </si>
  <si>
    <t>中式烹调</t>
  </si>
  <si>
    <t>35课时</t>
  </si>
  <si>
    <t>河南省叶县水寨乡南坡王村四组</t>
  </si>
  <si>
    <t>农村转移劳动力</t>
  </si>
  <si>
    <t>刀银英</t>
  </si>
  <si>
    <t>533527197211171025</t>
  </si>
  <si>
    <t>小学</t>
  </si>
  <si>
    <t>河南省叶县水寨乡南坡王村一组</t>
  </si>
  <si>
    <t>刀银芳</t>
  </si>
  <si>
    <t>410422196110116527</t>
  </si>
  <si>
    <t>河南省叶县水寨乡南坡王村二组</t>
  </si>
  <si>
    <t>杜 丽</t>
  </si>
  <si>
    <t>410422197512057624</t>
  </si>
  <si>
    <t>董亚卫</t>
  </si>
  <si>
    <t>410422198104276515</t>
  </si>
  <si>
    <t>王东阳</t>
  </si>
  <si>
    <t>410422198706156510</t>
  </si>
  <si>
    <t>郭翠霞</t>
  </si>
  <si>
    <t>41042219730803656X</t>
  </si>
  <si>
    <t>河南省叶县水寨乡南坡王村三组</t>
  </si>
  <si>
    <t>李爱勤</t>
  </si>
  <si>
    <t>410422196303136540</t>
  </si>
  <si>
    <t>王翠花</t>
  </si>
  <si>
    <t>410422196205306526</t>
  </si>
  <si>
    <t>王书歌</t>
  </si>
  <si>
    <t>410422198009236566</t>
  </si>
  <si>
    <t>河南省叶县水寨乡南坡王村五组</t>
  </si>
  <si>
    <t>王方方</t>
  </si>
  <si>
    <t>女</t>
  </si>
  <si>
    <t>410422198307046517</t>
  </si>
  <si>
    <t>董晓平</t>
  </si>
  <si>
    <t>410422198501166563</t>
  </si>
  <si>
    <t>刘廷英</t>
  </si>
  <si>
    <t>410422196909106581</t>
  </si>
  <si>
    <t>张丽亚</t>
  </si>
  <si>
    <t>41042219810729652X</t>
  </si>
  <si>
    <t>王 娜</t>
  </si>
  <si>
    <t>410422198412126527</t>
  </si>
  <si>
    <t>高丽丽</t>
  </si>
  <si>
    <t>410422198211046520</t>
  </si>
  <si>
    <t>王二涛</t>
  </si>
  <si>
    <t>410422198110016517</t>
  </si>
  <si>
    <t>谢凤霞</t>
  </si>
  <si>
    <t>411121197311284044</t>
  </si>
  <si>
    <t>朱克勤</t>
  </si>
  <si>
    <t>410422196207156947</t>
  </si>
  <si>
    <t>岳丽霞</t>
  </si>
  <si>
    <t>410422197512156526</t>
  </si>
  <si>
    <t>王晓丽</t>
  </si>
  <si>
    <t>410422196907086548</t>
  </si>
  <si>
    <t>王群力</t>
  </si>
  <si>
    <t>410422196906076591</t>
  </si>
  <si>
    <t>赵连英</t>
  </si>
  <si>
    <t>410422196008096523</t>
  </si>
  <si>
    <t>李贵莹</t>
  </si>
  <si>
    <t>410422196208106546</t>
  </si>
  <si>
    <t xml:space="preserve"> </t>
  </si>
  <si>
    <t>潘梅仙</t>
  </si>
  <si>
    <t>410422196311166547</t>
  </si>
  <si>
    <t>赵秋玲</t>
  </si>
  <si>
    <t>41042219740414654X</t>
  </si>
  <si>
    <t>卢青见</t>
  </si>
  <si>
    <t>410422196208136593</t>
  </si>
  <si>
    <t>李耀霞</t>
  </si>
  <si>
    <t>411121197703064040</t>
  </si>
  <si>
    <t>宋会霞</t>
  </si>
  <si>
    <t>41042219760514652X</t>
  </si>
  <si>
    <t>卢运峰</t>
  </si>
  <si>
    <t>41042219620616657X</t>
  </si>
  <si>
    <t>卢东俊</t>
  </si>
  <si>
    <t>410422199004156529</t>
  </si>
  <si>
    <t>杨 芹</t>
  </si>
  <si>
    <t>410422196705156624</t>
  </si>
  <si>
    <t>邓丽平</t>
  </si>
  <si>
    <t>45212219931202124X</t>
  </si>
  <si>
    <t>王亚洲</t>
  </si>
  <si>
    <t>410422198504136511</t>
  </si>
  <si>
    <t>李亚勤</t>
  </si>
  <si>
    <t>410422197903286520</t>
  </si>
  <si>
    <t>张奎花</t>
  </si>
  <si>
    <t>410422196901016522</t>
  </si>
  <si>
    <t>吴军英</t>
  </si>
  <si>
    <t>410422197005156564</t>
  </si>
  <si>
    <t>卢建峰</t>
  </si>
  <si>
    <t>410422197008186558</t>
  </si>
  <si>
    <t>赵真真</t>
  </si>
  <si>
    <t>410422198301016528</t>
  </si>
  <si>
    <t>刘 明</t>
  </si>
  <si>
    <t>410422198208106510</t>
  </si>
  <si>
    <t>赵素丽</t>
  </si>
  <si>
    <t>410422198505206542</t>
  </si>
  <si>
    <t>王志广</t>
  </si>
  <si>
    <t>410422198305166531</t>
  </si>
  <si>
    <t>孙雪连</t>
  </si>
  <si>
    <t>410422196507176560</t>
  </si>
  <si>
    <t>王银丰</t>
  </si>
  <si>
    <t>410422198507156569</t>
  </si>
  <si>
    <t>王二星</t>
  </si>
  <si>
    <t>410422198001116535</t>
  </si>
  <si>
    <t>王丽争</t>
  </si>
  <si>
    <t>410422198310246560</t>
  </si>
  <si>
    <t>王永军</t>
  </si>
  <si>
    <t>410422197410046537</t>
  </si>
  <si>
    <t>王付山</t>
  </si>
  <si>
    <t>410422196203036518</t>
  </si>
  <si>
    <t>刘军香</t>
  </si>
  <si>
    <t>411121197910207024</t>
  </si>
  <si>
    <t>宋会红</t>
  </si>
  <si>
    <t>410422197203126585</t>
  </si>
  <si>
    <t>朱翠英</t>
  </si>
  <si>
    <t>410422196904166542</t>
  </si>
  <si>
    <t>盛改仑</t>
  </si>
  <si>
    <t>410422197704146525</t>
  </si>
  <si>
    <t>董二典</t>
  </si>
  <si>
    <t>410422199806226525</t>
  </si>
  <si>
    <t>王银丽</t>
  </si>
  <si>
    <t>41042219790211652X</t>
  </si>
  <si>
    <t>黄娜丽</t>
  </si>
  <si>
    <t>410422197307226521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</si>
</sst>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topLeftCell="A57" workbookViewId="0">
      <selection activeCell="A1" sqref="A1:K1"/>
    </sheetView>
  </sheetViews>
  <sheetFormatPr defaultColWidth="9" defaultRowHeight="13.5"/>
  <cols>
    <col min="1" max="1" width="4.75" style="1" customWidth="1"/>
    <col min="2" max="2" width="7.5" style="2" customWidth="1"/>
    <col min="3" max="3" width="5.625" style="2" customWidth="1"/>
    <col min="4" max="4" width="5.75" style="2" customWidth="1"/>
    <col min="5" max="5" width="21" style="2" hidden="1" customWidth="1"/>
    <col min="6" max="6" width="21" style="2" customWidth="1"/>
    <col min="7" max="7" width="10" style="2" customWidth="1"/>
    <col min="8" max="9" width="11.25" style="2" customWidth="1"/>
    <col min="10" max="10" width="30.25" style="3" customWidth="1"/>
    <col min="11" max="11" width="14.625" style="2" customWidth="1"/>
    <col min="12" max="16384" width="9" style="1"/>
  </cols>
  <sheetData>
    <row r="1" s="1" customFormat="1" ht="45" customHeight="1" spans="1:11">
      <c r="A1" s="4" t="s">
        <v>0</v>
      </c>
      <c r="B1" s="3"/>
      <c r="C1" s="2"/>
      <c r="D1" s="2"/>
      <c r="E1" s="2"/>
      <c r="F1" s="5"/>
      <c r="G1" s="2"/>
      <c r="H1" s="2"/>
      <c r="I1" s="2"/>
      <c r="J1" s="3"/>
      <c r="K1" s="2"/>
    </row>
    <row r="2" s="1" customFormat="1" ht="25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7" customHeight="1" spans="1:11">
      <c r="A3" s="7">
        <v>1</v>
      </c>
      <c r="B3" s="7" t="s">
        <v>11</v>
      </c>
      <c r="C3" s="7" t="str">
        <f t="shared" ref="C3:C12" si="0">IF(OR(LEN(E3)=15,LEN(E3)=18),IF(MOD(MID(E3,15,3)*1,2),"男","女"),#N/A)</f>
        <v>女</v>
      </c>
      <c r="D3" s="8">
        <f ca="1" t="shared" ref="D3:D17" si="1">YEAR(TODAY())-MID(E3,7,4)</f>
        <v>59</v>
      </c>
      <c r="E3" s="11" t="s">
        <v>12</v>
      </c>
      <c r="F3" s="9" t="str">
        <f>REPLACE(E3,15,4,"****")</f>
        <v>41042219630718****</v>
      </c>
      <c r="G3" s="7" t="s">
        <v>13</v>
      </c>
      <c r="H3" s="7" t="s">
        <v>14</v>
      </c>
      <c r="I3" s="7" t="s">
        <v>15</v>
      </c>
      <c r="J3" s="10" t="s">
        <v>16</v>
      </c>
      <c r="K3" s="7" t="s">
        <v>17</v>
      </c>
    </row>
    <row r="4" s="1" customFormat="1" ht="27" customHeight="1" spans="1:11">
      <c r="A4" s="7">
        <v>2</v>
      </c>
      <c r="B4" s="7" t="s">
        <v>18</v>
      </c>
      <c r="C4" s="7" t="str">
        <f t="shared" si="0"/>
        <v>女</v>
      </c>
      <c r="D4" s="8">
        <f ca="1" t="shared" si="1"/>
        <v>50</v>
      </c>
      <c r="E4" s="11" t="s">
        <v>19</v>
      </c>
      <c r="F4" s="9" t="str">
        <f t="shared" ref="F4:F17" si="2">REPLACE(E4,15,4,"****")</f>
        <v>53352719721117****</v>
      </c>
      <c r="G4" s="7" t="s">
        <v>20</v>
      </c>
      <c r="H4" s="7" t="s">
        <v>14</v>
      </c>
      <c r="I4" s="7" t="s">
        <v>15</v>
      </c>
      <c r="J4" s="10" t="s">
        <v>21</v>
      </c>
      <c r="K4" s="7" t="s">
        <v>17</v>
      </c>
    </row>
    <row r="5" s="1" customFormat="1" ht="27" customHeight="1" spans="1:11">
      <c r="A5" s="7">
        <v>3</v>
      </c>
      <c r="B5" s="7" t="s">
        <v>22</v>
      </c>
      <c r="C5" s="7" t="str">
        <f t="shared" si="0"/>
        <v>女</v>
      </c>
      <c r="D5" s="8">
        <f ca="1" t="shared" si="1"/>
        <v>61</v>
      </c>
      <c r="E5" s="11" t="s">
        <v>23</v>
      </c>
      <c r="F5" s="9" t="str">
        <f t="shared" si="2"/>
        <v>41042219611011****</v>
      </c>
      <c r="G5" s="7" t="s">
        <v>13</v>
      </c>
      <c r="H5" s="7" t="s">
        <v>14</v>
      </c>
      <c r="I5" s="7" t="s">
        <v>15</v>
      </c>
      <c r="J5" s="10" t="s">
        <v>24</v>
      </c>
      <c r="K5" s="7" t="s">
        <v>17</v>
      </c>
    </row>
    <row r="6" s="1" customFormat="1" ht="27" customHeight="1" spans="1:11">
      <c r="A6" s="7">
        <v>4</v>
      </c>
      <c r="B6" s="7" t="s">
        <v>25</v>
      </c>
      <c r="C6" s="7" t="str">
        <f t="shared" si="0"/>
        <v>女</v>
      </c>
      <c r="D6" s="8">
        <f ca="1" t="shared" si="1"/>
        <v>47</v>
      </c>
      <c r="E6" s="11" t="s">
        <v>26</v>
      </c>
      <c r="F6" s="9" t="str">
        <f t="shared" si="2"/>
        <v>41042219751205****</v>
      </c>
      <c r="G6" s="7" t="s">
        <v>20</v>
      </c>
      <c r="H6" s="7" t="s">
        <v>14</v>
      </c>
      <c r="I6" s="7" t="s">
        <v>15</v>
      </c>
      <c r="J6" s="10" t="s">
        <v>21</v>
      </c>
      <c r="K6" s="7" t="s">
        <v>17</v>
      </c>
    </row>
    <row r="7" s="1" customFormat="1" ht="27" customHeight="1" spans="1:11">
      <c r="A7" s="7">
        <v>5</v>
      </c>
      <c r="B7" s="7" t="s">
        <v>27</v>
      </c>
      <c r="C7" s="7" t="str">
        <f t="shared" si="0"/>
        <v>男</v>
      </c>
      <c r="D7" s="8">
        <f ca="1" t="shared" si="1"/>
        <v>41</v>
      </c>
      <c r="E7" s="11" t="s">
        <v>28</v>
      </c>
      <c r="F7" s="9" t="str">
        <f t="shared" si="2"/>
        <v>41042219810427****</v>
      </c>
      <c r="G7" s="7" t="s">
        <v>13</v>
      </c>
      <c r="H7" s="7" t="s">
        <v>14</v>
      </c>
      <c r="I7" s="7" t="s">
        <v>15</v>
      </c>
      <c r="J7" s="10" t="s">
        <v>21</v>
      </c>
      <c r="K7" s="7" t="s">
        <v>17</v>
      </c>
    </row>
    <row r="8" s="1" customFormat="1" ht="27" customHeight="1" spans="1:11">
      <c r="A8" s="7">
        <v>6</v>
      </c>
      <c r="B8" s="7" t="s">
        <v>29</v>
      </c>
      <c r="C8" s="7" t="str">
        <f t="shared" si="0"/>
        <v>男</v>
      </c>
      <c r="D8" s="8">
        <f ca="1" t="shared" si="1"/>
        <v>35</v>
      </c>
      <c r="E8" s="11" t="s">
        <v>30</v>
      </c>
      <c r="F8" s="9" t="str">
        <f t="shared" si="2"/>
        <v>41042219870615****</v>
      </c>
      <c r="G8" s="7" t="s">
        <v>13</v>
      </c>
      <c r="H8" s="7" t="s">
        <v>14</v>
      </c>
      <c r="I8" s="7" t="s">
        <v>15</v>
      </c>
      <c r="J8" s="10" t="s">
        <v>21</v>
      </c>
      <c r="K8" s="7" t="s">
        <v>17</v>
      </c>
    </row>
    <row r="9" s="1" customFormat="1" ht="27" customHeight="1" spans="1:11">
      <c r="A9" s="7">
        <v>7</v>
      </c>
      <c r="B9" s="7" t="s">
        <v>31</v>
      </c>
      <c r="C9" s="7" t="str">
        <f t="shared" si="0"/>
        <v>女</v>
      </c>
      <c r="D9" s="8">
        <f ca="1" t="shared" si="1"/>
        <v>49</v>
      </c>
      <c r="E9" s="9" t="s">
        <v>32</v>
      </c>
      <c r="F9" s="9" t="str">
        <f t="shared" si="2"/>
        <v>41042219730803****</v>
      </c>
      <c r="G9" s="7" t="s">
        <v>20</v>
      </c>
      <c r="H9" s="7" t="s">
        <v>14</v>
      </c>
      <c r="I9" s="7" t="s">
        <v>15</v>
      </c>
      <c r="J9" s="10" t="s">
        <v>33</v>
      </c>
      <c r="K9" s="7" t="s">
        <v>17</v>
      </c>
    </row>
    <row r="10" s="1" customFormat="1" ht="27" customHeight="1" spans="1:11">
      <c r="A10" s="7">
        <v>8</v>
      </c>
      <c r="B10" s="7" t="s">
        <v>34</v>
      </c>
      <c r="C10" s="7" t="str">
        <f t="shared" si="0"/>
        <v>女</v>
      </c>
      <c r="D10" s="8">
        <f ca="1" t="shared" si="1"/>
        <v>59</v>
      </c>
      <c r="E10" s="11" t="s">
        <v>35</v>
      </c>
      <c r="F10" s="9" t="str">
        <f t="shared" si="2"/>
        <v>41042219630313****</v>
      </c>
      <c r="G10" s="7" t="s">
        <v>13</v>
      </c>
      <c r="H10" s="7" t="s">
        <v>14</v>
      </c>
      <c r="I10" s="7" t="s">
        <v>15</v>
      </c>
      <c r="J10" s="10" t="s">
        <v>24</v>
      </c>
      <c r="K10" s="7" t="s">
        <v>17</v>
      </c>
    </row>
    <row r="11" s="1" customFormat="1" ht="27" customHeight="1" spans="1:11">
      <c r="A11" s="7">
        <v>9</v>
      </c>
      <c r="B11" s="7" t="s">
        <v>36</v>
      </c>
      <c r="C11" s="7" t="str">
        <f t="shared" si="0"/>
        <v>女</v>
      </c>
      <c r="D11" s="8">
        <f ca="1" t="shared" si="1"/>
        <v>60</v>
      </c>
      <c r="E11" s="11" t="s">
        <v>37</v>
      </c>
      <c r="F11" s="9" t="str">
        <f t="shared" si="2"/>
        <v>41042219620530****</v>
      </c>
      <c r="G11" s="7" t="s">
        <v>20</v>
      </c>
      <c r="H11" s="7" t="s">
        <v>14</v>
      </c>
      <c r="I11" s="7" t="s">
        <v>15</v>
      </c>
      <c r="J11" s="10" t="s">
        <v>33</v>
      </c>
      <c r="K11" s="7" t="s">
        <v>17</v>
      </c>
    </row>
    <row r="12" s="1" customFormat="1" ht="27" customHeight="1" spans="1:11">
      <c r="A12" s="7">
        <v>10</v>
      </c>
      <c r="B12" s="7" t="s">
        <v>38</v>
      </c>
      <c r="C12" s="7" t="str">
        <f t="shared" si="0"/>
        <v>女</v>
      </c>
      <c r="D12" s="8">
        <f ca="1" t="shared" si="1"/>
        <v>42</v>
      </c>
      <c r="E12" s="9" t="s">
        <v>39</v>
      </c>
      <c r="F12" s="9" t="str">
        <f t="shared" si="2"/>
        <v>41042219800923****</v>
      </c>
      <c r="G12" s="7" t="s">
        <v>13</v>
      </c>
      <c r="H12" s="7" t="s">
        <v>14</v>
      </c>
      <c r="I12" s="7" t="s">
        <v>15</v>
      </c>
      <c r="J12" s="10" t="s">
        <v>40</v>
      </c>
      <c r="K12" s="7" t="s">
        <v>17</v>
      </c>
    </row>
    <row r="13" s="1" customFormat="1" ht="27" customHeight="1" spans="1:11">
      <c r="A13" s="7">
        <v>11</v>
      </c>
      <c r="B13" s="7" t="s">
        <v>41</v>
      </c>
      <c r="C13" s="7" t="s">
        <v>42</v>
      </c>
      <c r="D13" s="8">
        <f ca="1" t="shared" si="1"/>
        <v>39</v>
      </c>
      <c r="E13" s="11" t="s">
        <v>43</v>
      </c>
      <c r="F13" s="9" t="str">
        <f t="shared" si="2"/>
        <v>41042219830704****</v>
      </c>
      <c r="G13" s="7" t="s">
        <v>20</v>
      </c>
      <c r="H13" s="7" t="s">
        <v>14</v>
      </c>
      <c r="I13" s="7" t="s">
        <v>15</v>
      </c>
      <c r="J13" s="10" t="s">
        <v>16</v>
      </c>
      <c r="K13" s="7" t="s">
        <v>17</v>
      </c>
    </row>
    <row r="14" s="1" customFormat="1" ht="27" customHeight="1" spans="1:11">
      <c r="A14" s="7">
        <v>12</v>
      </c>
      <c r="B14" s="7" t="s">
        <v>44</v>
      </c>
      <c r="C14" s="7" t="str">
        <f t="shared" ref="C14:C17" si="3">IF(OR(LEN(E14)=15,LEN(E14)=18),IF(MOD(MID(E14,15,3)*1,2),"男","女"),#N/A)</f>
        <v>女</v>
      </c>
      <c r="D14" s="8">
        <f ca="1" t="shared" si="1"/>
        <v>37</v>
      </c>
      <c r="E14" s="11" t="s">
        <v>45</v>
      </c>
      <c r="F14" s="9" t="str">
        <f t="shared" si="2"/>
        <v>41042219850116****</v>
      </c>
      <c r="G14" s="7" t="s">
        <v>13</v>
      </c>
      <c r="H14" s="7" t="s">
        <v>14</v>
      </c>
      <c r="I14" s="7" t="s">
        <v>15</v>
      </c>
      <c r="J14" s="10" t="s">
        <v>33</v>
      </c>
      <c r="K14" s="7" t="s">
        <v>17</v>
      </c>
    </row>
    <row r="15" s="1" customFormat="1" ht="27" customHeight="1" spans="1:11">
      <c r="A15" s="7">
        <v>13</v>
      </c>
      <c r="B15" s="7" t="s">
        <v>46</v>
      </c>
      <c r="C15" s="7" t="str">
        <f t="shared" si="3"/>
        <v>女</v>
      </c>
      <c r="D15" s="8">
        <f ca="1" t="shared" si="1"/>
        <v>53</v>
      </c>
      <c r="E15" s="11" t="s">
        <v>47</v>
      </c>
      <c r="F15" s="9" t="str">
        <f t="shared" si="2"/>
        <v>41042219690910****</v>
      </c>
      <c r="G15" s="7" t="s">
        <v>20</v>
      </c>
      <c r="H15" s="7" t="s">
        <v>14</v>
      </c>
      <c r="I15" s="7" t="s">
        <v>15</v>
      </c>
      <c r="J15" s="10" t="s">
        <v>16</v>
      </c>
      <c r="K15" s="7" t="s">
        <v>17</v>
      </c>
    </row>
    <row r="16" s="1" customFormat="1" ht="27" customHeight="1" spans="1:11">
      <c r="A16" s="7">
        <v>14</v>
      </c>
      <c r="B16" s="7" t="s">
        <v>48</v>
      </c>
      <c r="C16" s="7" t="str">
        <f t="shared" si="3"/>
        <v>女</v>
      </c>
      <c r="D16" s="8">
        <f ca="1" t="shared" si="1"/>
        <v>41</v>
      </c>
      <c r="E16" s="9" t="s">
        <v>49</v>
      </c>
      <c r="F16" s="9" t="str">
        <f t="shared" si="2"/>
        <v>41042219810729****</v>
      </c>
      <c r="G16" s="7" t="s">
        <v>13</v>
      </c>
      <c r="H16" s="7" t="s">
        <v>14</v>
      </c>
      <c r="I16" s="7" t="s">
        <v>15</v>
      </c>
      <c r="J16" s="10" t="s">
        <v>16</v>
      </c>
      <c r="K16" s="7" t="s">
        <v>17</v>
      </c>
    </row>
    <row r="17" s="1" customFormat="1" ht="27" customHeight="1" spans="1:11">
      <c r="A17" s="7">
        <v>15</v>
      </c>
      <c r="B17" s="7" t="s">
        <v>50</v>
      </c>
      <c r="C17" s="7" t="str">
        <f t="shared" si="3"/>
        <v>女</v>
      </c>
      <c r="D17" s="8">
        <f ca="1" t="shared" si="1"/>
        <v>38</v>
      </c>
      <c r="E17" s="11" t="s">
        <v>51</v>
      </c>
      <c r="F17" s="9" t="str">
        <f t="shared" si="2"/>
        <v>41042219841212****</v>
      </c>
      <c r="G17" s="7" t="s">
        <v>13</v>
      </c>
      <c r="H17" s="7" t="s">
        <v>14</v>
      </c>
      <c r="I17" s="7" t="s">
        <v>15</v>
      </c>
      <c r="J17" s="10" t="s">
        <v>33</v>
      </c>
      <c r="K17" s="7" t="s">
        <v>17</v>
      </c>
    </row>
    <row r="18" s="1" customFormat="1" ht="45" customHeight="1" spans="1:11">
      <c r="A18" s="4" t="s">
        <v>0</v>
      </c>
      <c r="B18" s="3"/>
      <c r="C18" s="2"/>
      <c r="D18" s="2"/>
      <c r="E18" s="2"/>
      <c r="F18" s="5"/>
      <c r="G18" s="2"/>
      <c r="H18" s="2"/>
      <c r="I18" s="2"/>
      <c r="J18" s="3"/>
      <c r="K18" s="2"/>
    </row>
    <row r="19" s="1" customFormat="1" ht="25" customHeight="1" spans="1:11">
      <c r="A19" s="6" t="s">
        <v>1</v>
      </c>
      <c r="B19" s="6" t="s">
        <v>2</v>
      </c>
      <c r="C19" s="6" t="s">
        <v>3</v>
      </c>
      <c r="D19" s="6" t="s">
        <v>4</v>
      </c>
      <c r="E19" s="6" t="s">
        <v>5</v>
      </c>
      <c r="F19" s="6"/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7" customHeight="1" spans="1:11">
      <c r="A20" s="7">
        <v>16</v>
      </c>
      <c r="B20" s="7" t="s">
        <v>52</v>
      </c>
      <c r="C20" s="7" t="str">
        <f t="shared" ref="C20:C34" si="4">IF(OR(LEN(E20)=15,LEN(E20)=18),IF(MOD(MID(E20,15,3)*1,2),"男","女"),#N/A)</f>
        <v>女</v>
      </c>
      <c r="D20" s="8">
        <f ca="1" t="shared" ref="D20:D34" si="5">YEAR(TODAY())-MID(E20,7,4)</f>
        <v>40</v>
      </c>
      <c r="E20" s="11" t="s">
        <v>53</v>
      </c>
      <c r="F20" s="9" t="str">
        <f>REPLACE(E20,15,4,"****")</f>
        <v>41042219821104****</v>
      </c>
      <c r="G20" s="7" t="s">
        <v>13</v>
      </c>
      <c r="H20" s="7" t="s">
        <v>14</v>
      </c>
      <c r="I20" s="7" t="s">
        <v>15</v>
      </c>
      <c r="J20" s="10" t="s">
        <v>16</v>
      </c>
      <c r="K20" s="7" t="s">
        <v>17</v>
      </c>
    </row>
    <row r="21" s="1" customFormat="1" ht="27" customHeight="1" spans="1:11">
      <c r="A21" s="7">
        <v>17</v>
      </c>
      <c r="B21" s="7" t="s">
        <v>54</v>
      </c>
      <c r="C21" s="7" t="str">
        <f t="shared" si="4"/>
        <v>男</v>
      </c>
      <c r="D21" s="8">
        <f ca="1" t="shared" si="5"/>
        <v>41</v>
      </c>
      <c r="E21" s="11" t="s">
        <v>55</v>
      </c>
      <c r="F21" s="9" t="str">
        <f t="shared" ref="F21:F34" si="6">REPLACE(E21,15,4,"****")</f>
        <v>41042219811001****</v>
      </c>
      <c r="G21" s="7" t="s">
        <v>13</v>
      </c>
      <c r="H21" s="7" t="s">
        <v>14</v>
      </c>
      <c r="I21" s="7" t="s">
        <v>15</v>
      </c>
      <c r="J21" s="10" t="s">
        <v>16</v>
      </c>
      <c r="K21" s="7" t="s">
        <v>17</v>
      </c>
    </row>
    <row r="22" s="1" customFormat="1" ht="27" customHeight="1" spans="1:11">
      <c r="A22" s="7">
        <v>18</v>
      </c>
      <c r="B22" s="7" t="s">
        <v>56</v>
      </c>
      <c r="C22" s="7" t="s">
        <v>42</v>
      </c>
      <c r="D22" s="8">
        <v>46</v>
      </c>
      <c r="E22" s="11" t="s">
        <v>57</v>
      </c>
      <c r="F22" s="9" t="str">
        <f t="shared" si="6"/>
        <v>41112119731128****</v>
      </c>
      <c r="G22" s="7" t="s">
        <v>20</v>
      </c>
      <c r="H22" s="7" t="s">
        <v>14</v>
      </c>
      <c r="I22" s="7" t="s">
        <v>15</v>
      </c>
      <c r="J22" s="10" t="s">
        <v>21</v>
      </c>
      <c r="K22" s="7" t="s">
        <v>17</v>
      </c>
    </row>
    <row r="23" s="1" customFormat="1" ht="27" customHeight="1" spans="1:11">
      <c r="A23" s="7">
        <v>19</v>
      </c>
      <c r="B23" s="7" t="s">
        <v>58</v>
      </c>
      <c r="C23" s="7" t="str">
        <f t="shared" si="4"/>
        <v>女</v>
      </c>
      <c r="D23" s="8">
        <f ca="1" t="shared" si="5"/>
        <v>60</v>
      </c>
      <c r="E23" s="11" t="s">
        <v>59</v>
      </c>
      <c r="F23" s="9" t="str">
        <f t="shared" si="6"/>
        <v>41042219620715****</v>
      </c>
      <c r="G23" s="7" t="s">
        <v>13</v>
      </c>
      <c r="H23" s="7" t="s">
        <v>14</v>
      </c>
      <c r="I23" s="7" t="s">
        <v>15</v>
      </c>
      <c r="J23" s="10" t="s">
        <v>33</v>
      </c>
      <c r="K23" s="7" t="s">
        <v>17</v>
      </c>
    </row>
    <row r="24" s="1" customFormat="1" ht="27" customHeight="1" spans="1:11">
      <c r="A24" s="7">
        <v>20</v>
      </c>
      <c r="B24" s="7" t="s">
        <v>60</v>
      </c>
      <c r="C24" s="7" t="str">
        <f t="shared" si="4"/>
        <v>女</v>
      </c>
      <c r="D24" s="8">
        <f ca="1" t="shared" si="5"/>
        <v>47</v>
      </c>
      <c r="E24" s="11" t="s">
        <v>61</v>
      </c>
      <c r="F24" s="9" t="str">
        <f t="shared" si="6"/>
        <v>41042219751215****</v>
      </c>
      <c r="G24" s="7" t="s">
        <v>20</v>
      </c>
      <c r="H24" s="7" t="s">
        <v>14</v>
      </c>
      <c r="I24" s="7" t="s">
        <v>15</v>
      </c>
      <c r="J24" s="10" t="s">
        <v>33</v>
      </c>
      <c r="K24" s="7" t="s">
        <v>17</v>
      </c>
    </row>
    <row r="25" s="1" customFormat="1" ht="27" customHeight="1" spans="1:11">
      <c r="A25" s="7">
        <v>21</v>
      </c>
      <c r="B25" s="7" t="s">
        <v>62</v>
      </c>
      <c r="C25" s="7" t="str">
        <f t="shared" si="4"/>
        <v>女</v>
      </c>
      <c r="D25" s="8">
        <f ca="1" t="shared" si="5"/>
        <v>53</v>
      </c>
      <c r="E25" s="11" t="s">
        <v>63</v>
      </c>
      <c r="F25" s="9" t="str">
        <f t="shared" si="6"/>
        <v>41042219690708****</v>
      </c>
      <c r="G25" s="7" t="s">
        <v>20</v>
      </c>
      <c r="H25" s="7" t="s">
        <v>14</v>
      </c>
      <c r="I25" s="7" t="s">
        <v>15</v>
      </c>
      <c r="J25" s="10" t="s">
        <v>33</v>
      </c>
      <c r="K25" s="7" t="s">
        <v>17</v>
      </c>
    </row>
    <row r="26" s="1" customFormat="1" ht="27" customHeight="1" spans="1:11">
      <c r="A26" s="7">
        <v>22</v>
      </c>
      <c r="B26" s="7" t="s">
        <v>64</v>
      </c>
      <c r="C26" s="7" t="str">
        <f t="shared" si="4"/>
        <v>男</v>
      </c>
      <c r="D26" s="8">
        <f ca="1" t="shared" si="5"/>
        <v>53</v>
      </c>
      <c r="E26" s="11" t="s">
        <v>65</v>
      </c>
      <c r="F26" s="9" t="str">
        <f t="shared" si="6"/>
        <v>41042219690607****</v>
      </c>
      <c r="G26" s="7" t="s">
        <v>13</v>
      </c>
      <c r="H26" s="7" t="s">
        <v>14</v>
      </c>
      <c r="I26" s="7" t="s">
        <v>15</v>
      </c>
      <c r="J26" s="10" t="s">
        <v>33</v>
      </c>
      <c r="K26" s="7" t="s">
        <v>17</v>
      </c>
    </row>
    <row r="27" s="1" customFormat="1" ht="27" customHeight="1" spans="1:11">
      <c r="A27" s="7">
        <v>23</v>
      </c>
      <c r="B27" s="7" t="s">
        <v>66</v>
      </c>
      <c r="C27" s="7" t="str">
        <f t="shared" si="4"/>
        <v>女</v>
      </c>
      <c r="D27" s="8">
        <f ca="1" t="shared" si="5"/>
        <v>62</v>
      </c>
      <c r="E27" s="11" t="s">
        <v>67</v>
      </c>
      <c r="F27" s="9" t="str">
        <f t="shared" si="6"/>
        <v>41042219600809****</v>
      </c>
      <c r="G27" s="7" t="s">
        <v>13</v>
      </c>
      <c r="H27" s="7" t="s">
        <v>14</v>
      </c>
      <c r="I27" s="7" t="s">
        <v>15</v>
      </c>
      <c r="J27" s="10" t="s">
        <v>33</v>
      </c>
      <c r="K27" s="7" t="s">
        <v>17</v>
      </c>
    </row>
    <row r="28" s="1" customFormat="1" ht="27" customHeight="1" spans="1:12">
      <c r="A28" s="7">
        <v>24</v>
      </c>
      <c r="B28" s="7" t="s">
        <v>68</v>
      </c>
      <c r="C28" s="7" t="str">
        <f t="shared" si="4"/>
        <v>女</v>
      </c>
      <c r="D28" s="8">
        <f ca="1" t="shared" si="5"/>
        <v>60</v>
      </c>
      <c r="E28" s="11" t="s">
        <v>69</v>
      </c>
      <c r="F28" s="9" t="str">
        <f t="shared" si="6"/>
        <v>41042219620810****</v>
      </c>
      <c r="G28" s="7" t="s">
        <v>20</v>
      </c>
      <c r="H28" s="7" t="s">
        <v>14</v>
      </c>
      <c r="I28" s="7" t="s">
        <v>15</v>
      </c>
      <c r="J28" s="10" t="s">
        <v>33</v>
      </c>
      <c r="K28" s="7" t="s">
        <v>17</v>
      </c>
      <c r="L28" s="1" t="s">
        <v>70</v>
      </c>
    </row>
    <row r="29" s="1" customFormat="1" ht="27" customHeight="1" spans="1:11">
      <c r="A29" s="7">
        <v>25</v>
      </c>
      <c r="B29" s="7" t="s">
        <v>71</v>
      </c>
      <c r="C29" s="7" t="str">
        <f t="shared" si="4"/>
        <v>女</v>
      </c>
      <c r="D29" s="8">
        <f ca="1" t="shared" si="5"/>
        <v>59</v>
      </c>
      <c r="E29" s="11" t="s">
        <v>72</v>
      </c>
      <c r="F29" s="9" t="str">
        <f t="shared" si="6"/>
        <v>41042219631116****</v>
      </c>
      <c r="G29" s="7" t="s">
        <v>13</v>
      </c>
      <c r="H29" s="7" t="s">
        <v>14</v>
      </c>
      <c r="I29" s="7" t="s">
        <v>15</v>
      </c>
      <c r="J29" s="10" t="s">
        <v>21</v>
      </c>
      <c r="K29" s="7" t="s">
        <v>17</v>
      </c>
    </row>
    <row r="30" s="1" customFormat="1" ht="27" customHeight="1" spans="1:11">
      <c r="A30" s="7">
        <v>26</v>
      </c>
      <c r="B30" s="7" t="s">
        <v>73</v>
      </c>
      <c r="C30" s="7" t="str">
        <f t="shared" si="4"/>
        <v>女</v>
      </c>
      <c r="D30" s="8">
        <f ca="1" t="shared" si="5"/>
        <v>48</v>
      </c>
      <c r="E30" s="9" t="s">
        <v>74</v>
      </c>
      <c r="F30" s="9" t="str">
        <f t="shared" si="6"/>
        <v>41042219740414****</v>
      </c>
      <c r="G30" s="7" t="s">
        <v>13</v>
      </c>
      <c r="H30" s="7" t="s">
        <v>14</v>
      </c>
      <c r="I30" s="7" t="s">
        <v>15</v>
      </c>
      <c r="J30" s="10" t="s">
        <v>16</v>
      </c>
      <c r="K30" s="7" t="s">
        <v>17</v>
      </c>
    </row>
    <row r="31" s="1" customFormat="1" ht="27" customHeight="1" spans="1:11">
      <c r="A31" s="7">
        <v>27</v>
      </c>
      <c r="B31" s="7" t="s">
        <v>75</v>
      </c>
      <c r="C31" s="7" t="str">
        <f t="shared" si="4"/>
        <v>男</v>
      </c>
      <c r="D31" s="8">
        <f ca="1" t="shared" si="5"/>
        <v>60</v>
      </c>
      <c r="E31" s="11" t="s">
        <v>76</v>
      </c>
      <c r="F31" s="9" t="str">
        <f t="shared" si="6"/>
        <v>41042219620813****</v>
      </c>
      <c r="G31" s="7" t="s">
        <v>20</v>
      </c>
      <c r="H31" s="7" t="s">
        <v>14</v>
      </c>
      <c r="I31" s="7" t="s">
        <v>15</v>
      </c>
      <c r="J31" s="10" t="s">
        <v>33</v>
      </c>
      <c r="K31" s="7" t="s">
        <v>17</v>
      </c>
    </row>
    <row r="32" s="1" customFormat="1" ht="27" customHeight="1" spans="1:11">
      <c r="A32" s="7">
        <v>28</v>
      </c>
      <c r="B32" s="7" t="s">
        <v>77</v>
      </c>
      <c r="C32" s="7" t="str">
        <f t="shared" si="4"/>
        <v>女</v>
      </c>
      <c r="D32" s="8">
        <f ca="1" t="shared" si="5"/>
        <v>45</v>
      </c>
      <c r="E32" s="11" t="s">
        <v>78</v>
      </c>
      <c r="F32" s="9" t="str">
        <f t="shared" si="6"/>
        <v>41112119770306****</v>
      </c>
      <c r="G32" s="7" t="s">
        <v>20</v>
      </c>
      <c r="H32" s="7" t="s">
        <v>14</v>
      </c>
      <c r="I32" s="7" t="s">
        <v>15</v>
      </c>
      <c r="J32" s="10" t="s">
        <v>40</v>
      </c>
      <c r="K32" s="7" t="s">
        <v>17</v>
      </c>
    </row>
    <row r="33" s="1" customFormat="1" ht="27" customHeight="1" spans="1:11">
      <c r="A33" s="7">
        <v>29</v>
      </c>
      <c r="B33" s="7" t="s">
        <v>79</v>
      </c>
      <c r="C33" s="7" t="str">
        <f t="shared" si="4"/>
        <v>女</v>
      </c>
      <c r="D33" s="8">
        <f ca="1" t="shared" si="5"/>
        <v>46</v>
      </c>
      <c r="E33" s="9" t="s">
        <v>80</v>
      </c>
      <c r="F33" s="9" t="str">
        <f t="shared" si="6"/>
        <v>41042219760514****</v>
      </c>
      <c r="G33" s="7" t="s">
        <v>13</v>
      </c>
      <c r="H33" s="7" t="s">
        <v>14</v>
      </c>
      <c r="I33" s="7" t="s">
        <v>15</v>
      </c>
      <c r="J33" s="10" t="s">
        <v>33</v>
      </c>
      <c r="K33" s="7" t="s">
        <v>17</v>
      </c>
    </row>
    <row r="34" s="1" customFormat="1" ht="27" customHeight="1" spans="1:11">
      <c r="A34" s="7">
        <v>30</v>
      </c>
      <c r="B34" s="7" t="s">
        <v>81</v>
      </c>
      <c r="C34" s="7" t="str">
        <f t="shared" si="4"/>
        <v>男</v>
      </c>
      <c r="D34" s="8">
        <f ca="1" t="shared" si="5"/>
        <v>60</v>
      </c>
      <c r="E34" s="9" t="s">
        <v>82</v>
      </c>
      <c r="F34" s="9" t="str">
        <f t="shared" si="6"/>
        <v>41042219620616****</v>
      </c>
      <c r="G34" s="7" t="s">
        <v>13</v>
      </c>
      <c r="H34" s="7" t="s">
        <v>14</v>
      </c>
      <c r="I34" s="7" t="s">
        <v>15</v>
      </c>
      <c r="J34" s="10" t="s">
        <v>16</v>
      </c>
      <c r="K34" s="7" t="s">
        <v>17</v>
      </c>
    </row>
    <row r="35" s="1" customFormat="1" ht="45" customHeight="1" spans="1:11">
      <c r="A35" s="4" t="s">
        <v>0</v>
      </c>
      <c r="B35" s="3"/>
      <c r="C35" s="2"/>
      <c r="D35" s="2"/>
      <c r="E35" s="2"/>
      <c r="F35" s="5"/>
      <c r="G35" s="2"/>
      <c r="H35" s="2"/>
      <c r="I35" s="2"/>
      <c r="J35" s="3"/>
      <c r="K35" s="2"/>
    </row>
    <row r="36" s="1" customFormat="1" ht="25" customHeight="1" spans="1:11">
      <c r="A36" s="6" t="s">
        <v>1</v>
      </c>
      <c r="B36" s="6" t="s">
        <v>2</v>
      </c>
      <c r="C36" s="6" t="s">
        <v>3</v>
      </c>
      <c r="D36" s="6" t="s">
        <v>4</v>
      </c>
      <c r="E36" s="6" t="s">
        <v>5</v>
      </c>
      <c r="F36" s="6"/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1" customFormat="1" ht="27" customHeight="1" spans="1:11">
      <c r="A37" s="7">
        <v>31</v>
      </c>
      <c r="B37" s="7" t="s">
        <v>83</v>
      </c>
      <c r="C37" s="7" t="str">
        <f t="shared" ref="C37:C51" si="7">IF(OR(LEN(E37)=15,LEN(E37)=18),IF(MOD(MID(E37,15,3)*1,2),"男","女"),#N/A)</f>
        <v>女</v>
      </c>
      <c r="D37" s="8">
        <f ca="1" t="shared" ref="D37:D51" si="8">YEAR(TODAY())-MID(E37,7,4)</f>
        <v>32</v>
      </c>
      <c r="E37" s="9" t="s">
        <v>84</v>
      </c>
      <c r="F37" s="9" t="str">
        <f>REPLACE(E37,15,4,"****")</f>
        <v>41042219900415****</v>
      </c>
      <c r="G37" s="7" t="s">
        <v>13</v>
      </c>
      <c r="H37" s="7" t="s">
        <v>14</v>
      </c>
      <c r="I37" s="7" t="s">
        <v>15</v>
      </c>
      <c r="J37" s="10" t="s">
        <v>16</v>
      </c>
      <c r="K37" s="7" t="s">
        <v>17</v>
      </c>
    </row>
    <row r="38" s="1" customFormat="1" ht="27" customHeight="1" spans="1:11">
      <c r="A38" s="7">
        <v>32</v>
      </c>
      <c r="B38" s="7" t="s">
        <v>85</v>
      </c>
      <c r="C38" s="7" t="str">
        <f t="shared" si="7"/>
        <v>女</v>
      </c>
      <c r="D38" s="8">
        <f ca="1" t="shared" si="8"/>
        <v>55</v>
      </c>
      <c r="E38" s="9" t="s">
        <v>86</v>
      </c>
      <c r="F38" s="9" t="str">
        <f t="shared" ref="F38:F51" si="9">REPLACE(E38,15,4,"****")</f>
        <v>41042219670515****</v>
      </c>
      <c r="G38" s="7" t="s">
        <v>20</v>
      </c>
      <c r="H38" s="7" t="s">
        <v>14</v>
      </c>
      <c r="I38" s="7" t="s">
        <v>15</v>
      </c>
      <c r="J38" s="10" t="s">
        <v>16</v>
      </c>
      <c r="K38" s="7" t="s">
        <v>17</v>
      </c>
    </row>
    <row r="39" s="1" customFormat="1" ht="27" customHeight="1" spans="1:11">
      <c r="A39" s="7">
        <v>33</v>
      </c>
      <c r="B39" s="7" t="s">
        <v>87</v>
      </c>
      <c r="C39" s="7" t="str">
        <f t="shared" si="7"/>
        <v>女</v>
      </c>
      <c r="D39" s="8">
        <f ca="1" t="shared" si="8"/>
        <v>29</v>
      </c>
      <c r="E39" s="9" t="s">
        <v>88</v>
      </c>
      <c r="F39" s="9" t="str">
        <f t="shared" si="9"/>
        <v>45212219931202****</v>
      </c>
      <c r="G39" s="7" t="s">
        <v>13</v>
      </c>
      <c r="H39" s="7" t="s">
        <v>14</v>
      </c>
      <c r="I39" s="7" t="s">
        <v>15</v>
      </c>
      <c r="J39" s="10" t="s">
        <v>24</v>
      </c>
      <c r="K39" s="7" t="s">
        <v>17</v>
      </c>
    </row>
    <row r="40" s="1" customFormat="1" ht="27" customHeight="1" spans="1:11">
      <c r="A40" s="7">
        <v>34</v>
      </c>
      <c r="B40" s="7" t="s">
        <v>89</v>
      </c>
      <c r="C40" s="7" t="str">
        <f t="shared" si="7"/>
        <v>男</v>
      </c>
      <c r="D40" s="8">
        <f ca="1" t="shared" si="8"/>
        <v>37</v>
      </c>
      <c r="E40" s="9" t="s">
        <v>90</v>
      </c>
      <c r="F40" s="9" t="str">
        <f t="shared" si="9"/>
        <v>41042219850413****</v>
      </c>
      <c r="G40" s="7" t="s">
        <v>20</v>
      </c>
      <c r="H40" s="7" t="s">
        <v>14</v>
      </c>
      <c r="I40" s="7" t="s">
        <v>15</v>
      </c>
      <c r="J40" s="10" t="s">
        <v>24</v>
      </c>
      <c r="K40" s="7" t="s">
        <v>17</v>
      </c>
    </row>
    <row r="41" s="1" customFormat="1" ht="27" customHeight="1" spans="1:11">
      <c r="A41" s="7">
        <v>35</v>
      </c>
      <c r="B41" s="7" t="s">
        <v>91</v>
      </c>
      <c r="C41" s="7" t="str">
        <f t="shared" si="7"/>
        <v>女</v>
      </c>
      <c r="D41" s="8">
        <f ca="1" t="shared" si="8"/>
        <v>43</v>
      </c>
      <c r="E41" s="9" t="s">
        <v>92</v>
      </c>
      <c r="F41" s="9" t="str">
        <f t="shared" si="9"/>
        <v>41042219790328****</v>
      </c>
      <c r="G41" s="7" t="s">
        <v>13</v>
      </c>
      <c r="H41" s="7" t="s">
        <v>14</v>
      </c>
      <c r="I41" s="7" t="s">
        <v>15</v>
      </c>
      <c r="J41" s="10" t="s">
        <v>33</v>
      </c>
      <c r="K41" s="7" t="s">
        <v>17</v>
      </c>
    </row>
    <row r="42" s="1" customFormat="1" ht="27" customHeight="1" spans="1:11">
      <c r="A42" s="7">
        <v>36</v>
      </c>
      <c r="B42" s="7" t="s">
        <v>93</v>
      </c>
      <c r="C42" s="7" t="str">
        <f t="shared" si="7"/>
        <v>女</v>
      </c>
      <c r="D42" s="8">
        <f ca="1" t="shared" si="8"/>
        <v>53</v>
      </c>
      <c r="E42" s="9" t="s">
        <v>94</v>
      </c>
      <c r="F42" s="9" t="str">
        <f t="shared" si="9"/>
        <v>41042219690101****</v>
      </c>
      <c r="G42" s="7" t="s">
        <v>20</v>
      </c>
      <c r="H42" s="7" t="s">
        <v>14</v>
      </c>
      <c r="I42" s="7" t="s">
        <v>15</v>
      </c>
      <c r="J42" s="10" t="s">
        <v>24</v>
      </c>
      <c r="K42" s="7" t="s">
        <v>17</v>
      </c>
    </row>
    <row r="43" s="1" customFormat="1" ht="27" customHeight="1" spans="1:11">
      <c r="A43" s="7">
        <v>37</v>
      </c>
      <c r="B43" s="7" t="s">
        <v>95</v>
      </c>
      <c r="C43" s="7" t="str">
        <f t="shared" si="7"/>
        <v>女</v>
      </c>
      <c r="D43" s="8">
        <f ca="1" t="shared" si="8"/>
        <v>52</v>
      </c>
      <c r="E43" s="9" t="s">
        <v>96</v>
      </c>
      <c r="F43" s="9" t="str">
        <f t="shared" si="9"/>
        <v>41042219700515****</v>
      </c>
      <c r="G43" s="7" t="s">
        <v>13</v>
      </c>
      <c r="H43" s="7" t="s">
        <v>14</v>
      </c>
      <c r="I43" s="7" t="s">
        <v>15</v>
      </c>
      <c r="J43" s="10" t="s">
        <v>16</v>
      </c>
      <c r="K43" s="7" t="s">
        <v>17</v>
      </c>
    </row>
    <row r="44" s="1" customFormat="1" ht="27" customHeight="1" spans="1:11">
      <c r="A44" s="7">
        <v>38</v>
      </c>
      <c r="B44" s="7" t="s">
        <v>97</v>
      </c>
      <c r="C44" s="7" t="str">
        <f t="shared" si="7"/>
        <v>男</v>
      </c>
      <c r="D44" s="8">
        <f ca="1" t="shared" si="8"/>
        <v>52</v>
      </c>
      <c r="E44" s="9" t="s">
        <v>98</v>
      </c>
      <c r="F44" s="9" t="str">
        <f t="shared" si="9"/>
        <v>41042219700818****</v>
      </c>
      <c r="G44" s="7" t="s">
        <v>20</v>
      </c>
      <c r="H44" s="7" t="s">
        <v>14</v>
      </c>
      <c r="I44" s="7" t="s">
        <v>15</v>
      </c>
      <c r="J44" s="10" t="s">
        <v>16</v>
      </c>
      <c r="K44" s="7" t="s">
        <v>17</v>
      </c>
    </row>
    <row r="45" s="1" customFormat="1" ht="27" customHeight="1" spans="1:11">
      <c r="A45" s="7">
        <v>39</v>
      </c>
      <c r="B45" s="7" t="s">
        <v>99</v>
      </c>
      <c r="C45" s="7" t="str">
        <f t="shared" si="7"/>
        <v>女</v>
      </c>
      <c r="D45" s="8">
        <f ca="1" t="shared" si="8"/>
        <v>39</v>
      </c>
      <c r="E45" s="9" t="s">
        <v>100</v>
      </c>
      <c r="F45" s="9" t="str">
        <f t="shared" si="9"/>
        <v>41042219830101****</v>
      </c>
      <c r="G45" s="7" t="s">
        <v>13</v>
      </c>
      <c r="H45" s="7" t="s">
        <v>14</v>
      </c>
      <c r="I45" s="7" t="s">
        <v>15</v>
      </c>
      <c r="J45" s="10" t="s">
        <v>16</v>
      </c>
      <c r="K45" s="7" t="s">
        <v>17</v>
      </c>
    </row>
    <row r="46" s="1" customFormat="1" ht="27" customHeight="1" spans="1:11">
      <c r="A46" s="7">
        <v>40</v>
      </c>
      <c r="B46" s="7" t="s">
        <v>101</v>
      </c>
      <c r="C46" s="7" t="str">
        <f t="shared" si="7"/>
        <v>男</v>
      </c>
      <c r="D46" s="8">
        <f ca="1" t="shared" si="8"/>
        <v>40</v>
      </c>
      <c r="E46" s="9" t="s">
        <v>102</v>
      </c>
      <c r="F46" s="9" t="str">
        <f t="shared" si="9"/>
        <v>41042219820810****</v>
      </c>
      <c r="G46" s="7" t="s">
        <v>20</v>
      </c>
      <c r="H46" s="7" t="s">
        <v>14</v>
      </c>
      <c r="I46" s="7" t="s">
        <v>15</v>
      </c>
      <c r="J46" s="10" t="s">
        <v>33</v>
      </c>
      <c r="K46" s="7" t="s">
        <v>17</v>
      </c>
    </row>
    <row r="47" s="1" customFormat="1" ht="27" customHeight="1" spans="1:11">
      <c r="A47" s="7">
        <v>41</v>
      </c>
      <c r="B47" s="7" t="s">
        <v>103</v>
      </c>
      <c r="C47" s="7" t="str">
        <f t="shared" si="7"/>
        <v>女</v>
      </c>
      <c r="D47" s="8">
        <f ca="1" t="shared" si="8"/>
        <v>37</v>
      </c>
      <c r="E47" s="9" t="s">
        <v>104</v>
      </c>
      <c r="F47" s="9" t="str">
        <f t="shared" si="9"/>
        <v>41042219850520****</v>
      </c>
      <c r="G47" s="7" t="s">
        <v>13</v>
      </c>
      <c r="H47" s="7" t="s">
        <v>14</v>
      </c>
      <c r="I47" s="7" t="s">
        <v>15</v>
      </c>
      <c r="J47" s="10" t="s">
        <v>33</v>
      </c>
      <c r="K47" s="7" t="s">
        <v>17</v>
      </c>
    </row>
    <row r="48" s="1" customFormat="1" ht="27" customHeight="1" spans="1:11">
      <c r="A48" s="7">
        <v>42</v>
      </c>
      <c r="B48" s="7" t="s">
        <v>105</v>
      </c>
      <c r="C48" s="7" t="str">
        <f t="shared" si="7"/>
        <v>男</v>
      </c>
      <c r="D48" s="8">
        <f ca="1" t="shared" si="8"/>
        <v>39</v>
      </c>
      <c r="E48" s="9" t="s">
        <v>106</v>
      </c>
      <c r="F48" s="9" t="str">
        <f t="shared" si="9"/>
        <v>41042219830516****</v>
      </c>
      <c r="G48" s="7" t="s">
        <v>20</v>
      </c>
      <c r="H48" s="7" t="s">
        <v>14</v>
      </c>
      <c r="I48" s="7" t="s">
        <v>15</v>
      </c>
      <c r="J48" s="10" t="s">
        <v>40</v>
      </c>
      <c r="K48" s="7" t="s">
        <v>17</v>
      </c>
    </row>
    <row r="49" s="1" customFormat="1" ht="27" customHeight="1" spans="1:11">
      <c r="A49" s="7">
        <v>43</v>
      </c>
      <c r="B49" s="7" t="s">
        <v>107</v>
      </c>
      <c r="C49" s="7" t="str">
        <f t="shared" si="7"/>
        <v>女</v>
      </c>
      <c r="D49" s="8">
        <f ca="1" t="shared" si="8"/>
        <v>57</v>
      </c>
      <c r="E49" s="9" t="s">
        <v>108</v>
      </c>
      <c r="F49" s="9" t="str">
        <f t="shared" si="9"/>
        <v>41042219650717****</v>
      </c>
      <c r="G49" s="7" t="s">
        <v>13</v>
      </c>
      <c r="H49" s="7" t="s">
        <v>14</v>
      </c>
      <c r="I49" s="7" t="s">
        <v>15</v>
      </c>
      <c r="J49" s="10" t="s">
        <v>16</v>
      </c>
      <c r="K49" s="7" t="s">
        <v>17</v>
      </c>
    </row>
    <row r="50" s="1" customFormat="1" ht="27" customHeight="1" spans="1:11">
      <c r="A50" s="7">
        <v>44</v>
      </c>
      <c r="B50" s="7" t="s">
        <v>109</v>
      </c>
      <c r="C50" s="7" t="str">
        <f t="shared" si="7"/>
        <v>女</v>
      </c>
      <c r="D50" s="8">
        <f ca="1" t="shared" si="8"/>
        <v>37</v>
      </c>
      <c r="E50" s="9" t="s">
        <v>110</v>
      </c>
      <c r="F50" s="9" t="str">
        <f t="shared" si="9"/>
        <v>41042219850715****</v>
      </c>
      <c r="G50" s="7" t="s">
        <v>13</v>
      </c>
      <c r="H50" s="7" t="s">
        <v>14</v>
      </c>
      <c r="I50" s="7" t="s">
        <v>15</v>
      </c>
      <c r="J50" s="10" t="s">
        <v>33</v>
      </c>
      <c r="K50" s="7" t="s">
        <v>17</v>
      </c>
    </row>
    <row r="51" s="1" customFormat="1" ht="27" customHeight="1" spans="1:11">
      <c r="A51" s="7">
        <v>45</v>
      </c>
      <c r="B51" s="7" t="s">
        <v>111</v>
      </c>
      <c r="C51" s="7" t="str">
        <f t="shared" si="7"/>
        <v>男</v>
      </c>
      <c r="D51" s="8">
        <f ca="1" t="shared" si="8"/>
        <v>42</v>
      </c>
      <c r="E51" s="9" t="s">
        <v>112</v>
      </c>
      <c r="F51" s="9" t="str">
        <f t="shared" si="9"/>
        <v>41042219800111****</v>
      </c>
      <c r="G51" s="7" t="s">
        <v>13</v>
      </c>
      <c r="H51" s="7" t="s">
        <v>14</v>
      </c>
      <c r="I51" s="7" t="s">
        <v>15</v>
      </c>
      <c r="J51" s="10" t="s">
        <v>33</v>
      </c>
      <c r="K51" s="7" t="s">
        <v>17</v>
      </c>
    </row>
    <row r="52" s="1" customFormat="1" ht="45" customHeight="1" spans="1:11">
      <c r="A52" s="4" t="s">
        <v>0</v>
      </c>
      <c r="B52" s="3"/>
      <c r="C52" s="2"/>
      <c r="D52" s="2"/>
      <c r="E52" s="2"/>
      <c r="F52" s="5"/>
      <c r="G52" s="2"/>
      <c r="H52" s="2"/>
      <c r="I52" s="2"/>
      <c r="J52" s="3"/>
      <c r="K52" s="2"/>
    </row>
    <row r="53" s="2" customFormat="1" ht="25" customHeight="1" spans="1:11">
      <c r="A53" s="6" t="s">
        <v>1</v>
      </c>
      <c r="B53" s="6" t="s">
        <v>2</v>
      </c>
      <c r="C53" s="6" t="s">
        <v>3</v>
      </c>
      <c r="D53" s="6" t="s">
        <v>4</v>
      </c>
      <c r="E53" s="6" t="s">
        <v>5</v>
      </c>
      <c r="F53" s="6"/>
      <c r="G53" s="6" t="s">
        <v>6</v>
      </c>
      <c r="H53" s="6" t="s">
        <v>7</v>
      </c>
      <c r="I53" s="6" t="s">
        <v>8</v>
      </c>
      <c r="J53" s="6" t="s">
        <v>9</v>
      </c>
      <c r="K53" s="6" t="s">
        <v>10</v>
      </c>
    </row>
    <row r="54" s="1" customFormat="1" ht="27" customHeight="1" spans="1:11">
      <c r="A54" s="7">
        <v>46</v>
      </c>
      <c r="B54" s="7" t="s">
        <v>113</v>
      </c>
      <c r="C54" s="7" t="str">
        <f t="shared" ref="C54:C63" si="10">IF(OR(LEN(E54)=15,LEN(E54)=18),IF(MOD(MID(E54,15,3)*1,2),"男","女"),#N/A)</f>
        <v>女</v>
      </c>
      <c r="D54" s="8">
        <f ca="1" t="shared" ref="D54:D63" si="11">YEAR(TODAY())-MID(E54,7,4)</f>
        <v>39</v>
      </c>
      <c r="E54" s="9" t="s">
        <v>114</v>
      </c>
      <c r="F54" s="9" t="str">
        <f>REPLACE(E54,15,4,"****")</f>
        <v>41042219831024****</v>
      </c>
      <c r="G54" s="7" t="s">
        <v>13</v>
      </c>
      <c r="H54" s="7" t="s">
        <v>14</v>
      </c>
      <c r="I54" s="7" t="s">
        <v>15</v>
      </c>
      <c r="J54" s="10" t="s">
        <v>21</v>
      </c>
      <c r="K54" s="7" t="s">
        <v>17</v>
      </c>
    </row>
    <row r="55" s="1" customFormat="1" ht="27" customHeight="1" spans="1:11">
      <c r="A55" s="7">
        <v>47</v>
      </c>
      <c r="B55" s="7" t="s">
        <v>115</v>
      </c>
      <c r="C55" s="7" t="str">
        <f t="shared" si="10"/>
        <v>男</v>
      </c>
      <c r="D55" s="8">
        <f ca="1" t="shared" si="11"/>
        <v>48</v>
      </c>
      <c r="E55" s="9" t="s">
        <v>116</v>
      </c>
      <c r="F55" s="9" t="str">
        <f t="shared" ref="F55:F63" si="12">REPLACE(E55,15,4,"****")</f>
        <v>41042219741004****</v>
      </c>
      <c r="G55" s="7" t="s">
        <v>20</v>
      </c>
      <c r="H55" s="7" t="s">
        <v>14</v>
      </c>
      <c r="I55" s="7" t="s">
        <v>15</v>
      </c>
      <c r="J55" s="10" t="s">
        <v>24</v>
      </c>
      <c r="K55" s="7" t="s">
        <v>17</v>
      </c>
    </row>
    <row r="56" s="1" customFormat="1" ht="27" customHeight="1" spans="1:11">
      <c r="A56" s="7">
        <v>48</v>
      </c>
      <c r="B56" s="7" t="s">
        <v>117</v>
      </c>
      <c r="C56" s="7" t="str">
        <f t="shared" si="10"/>
        <v>男</v>
      </c>
      <c r="D56" s="8">
        <f ca="1" t="shared" si="11"/>
        <v>60</v>
      </c>
      <c r="E56" s="9" t="s">
        <v>118</v>
      </c>
      <c r="F56" s="9" t="str">
        <f t="shared" si="12"/>
        <v>41042219620303****</v>
      </c>
      <c r="G56" s="7" t="s">
        <v>13</v>
      </c>
      <c r="H56" s="7" t="s">
        <v>14</v>
      </c>
      <c r="I56" s="7" t="s">
        <v>15</v>
      </c>
      <c r="J56" s="10" t="s">
        <v>33</v>
      </c>
      <c r="K56" s="7" t="s">
        <v>17</v>
      </c>
    </row>
    <row r="57" s="1" customFormat="1" ht="27" customHeight="1" spans="1:11">
      <c r="A57" s="7">
        <v>49</v>
      </c>
      <c r="B57" s="7" t="s">
        <v>119</v>
      </c>
      <c r="C57" s="7" t="str">
        <f t="shared" si="10"/>
        <v>女</v>
      </c>
      <c r="D57" s="8">
        <f ca="1" t="shared" si="11"/>
        <v>43</v>
      </c>
      <c r="E57" s="9" t="s">
        <v>120</v>
      </c>
      <c r="F57" s="9" t="str">
        <f t="shared" si="12"/>
        <v>41112119791020****</v>
      </c>
      <c r="G57" s="7" t="s">
        <v>20</v>
      </c>
      <c r="H57" s="7" t="s">
        <v>14</v>
      </c>
      <c r="I57" s="7" t="s">
        <v>15</v>
      </c>
      <c r="J57" s="10" t="s">
        <v>33</v>
      </c>
      <c r="K57" s="7" t="s">
        <v>17</v>
      </c>
    </row>
    <row r="58" s="1" customFormat="1" ht="27" customHeight="1" spans="1:11">
      <c r="A58" s="7">
        <v>50</v>
      </c>
      <c r="B58" s="7" t="s">
        <v>121</v>
      </c>
      <c r="C58" s="7" t="str">
        <f t="shared" si="10"/>
        <v>女</v>
      </c>
      <c r="D58" s="8">
        <f ca="1" t="shared" si="11"/>
        <v>50</v>
      </c>
      <c r="E58" s="9" t="s">
        <v>122</v>
      </c>
      <c r="F58" s="9" t="str">
        <f t="shared" si="12"/>
        <v>41042219720312****</v>
      </c>
      <c r="G58" s="7" t="s">
        <v>13</v>
      </c>
      <c r="H58" s="7" t="s">
        <v>14</v>
      </c>
      <c r="I58" s="7" t="s">
        <v>15</v>
      </c>
      <c r="J58" s="10" t="s">
        <v>24</v>
      </c>
      <c r="K58" s="7" t="s">
        <v>17</v>
      </c>
    </row>
    <row r="59" s="1" customFormat="1" ht="27" customHeight="1" spans="1:11">
      <c r="A59" s="7">
        <v>51</v>
      </c>
      <c r="B59" s="7" t="s">
        <v>123</v>
      </c>
      <c r="C59" s="7" t="str">
        <f t="shared" si="10"/>
        <v>女</v>
      </c>
      <c r="D59" s="8">
        <f ca="1" t="shared" si="11"/>
        <v>53</v>
      </c>
      <c r="E59" s="9" t="s">
        <v>124</v>
      </c>
      <c r="F59" s="9" t="str">
        <f t="shared" si="12"/>
        <v>41042219690416****</v>
      </c>
      <c r="G59" s="7" t="s">
        <v>20</v>
      </c>
      <c r="H59" s="7" t="s">
        <v>14</v>
      </c>
      <c r="I59" s="7" t="s">
        <v>15</v>
      </c>
      <c r="J59" s="10" t="s">
        <v>24</v>
      </c>
      <c r="K59" s="7" t="s">
        <v>17</v>
      </c>
    </row>
    <row r="60" s="1" customFormat="1" ht="27" customHeight="1" spans="1:11">
      <c r="A60" s="7">
        <v>52</v>
      </c>
      <c r="B60" s="7" t="s">
        <v>125</v>
      </c>
      <c r="C60" s="7" t="str">
        <f t="shared" si="10"/>
        <v>女</v>
      </c>
      <c r="D60" s="8">
        <f ca="1" t="shared" si="11"/>
        <v>45</v>
      </c>
      <c r="E60" s="9" t="s">
        <v>126</v>
      </c>
      <c r="F60" s="9" t="str">
        <f t="shared" si="12"/>
        <v>41042219770414****</v>
      </c>
      <c r="G60" s="7" t="s">
        <v>13</v>
      </c>
      <c r="H60" s="7" t="s">
        <v>14</v>
      </c>
      <c r="I60" s="7" t="s">
        <v>15</v>
      </c>
      <c r="J60" s="10" t="s">
        <v>40</v>
      </c>
      <c r="K60" s="7" t="s">
        <v>17</v>
      </c>
    </row>
    <row r="61" s="1" customFormat="1" ht="27" customHeight="1" spans="1:11">
      <c r="A61" s="7">
        <v>53</v>
      </c>
      <c r="B61" s="7" t="s">
        <v>127</v>
      </c>
      <c r="C61" s="7" t="str">
        <f t="shared" si="10"/>
        <v>女</v>
      </c>
      <c r="D61" s="8">
        <f ca="1" t="shared" si="11"/>
        <v>24</v>
      </c>
      <c r="E61" s="9" t="s">
        <v>128</v>
      </c>
      <c r="F61" s="9" t="str">
        <f t="shared" si="12"/>
        <v>41042219980622****</v>
      </c>
      <c r="G61" s="7" t="s">
        <v>13</v>
      </c>
      <c r="H61" s="7" t="s">
        <v>14</v>
      </c>
      <c r="I61" s="7" t="s">
        <v>15</v>
      </c>
      <c r="J61" s="10" t="s">
        <v>21</v>
      </c>
      <c r="K61" s="7" t="s">
        <v>17</v>
      </c>
    </row>
    <row r="62" s="1" customFormat="1" ht="27" customHeight="1" spans="1:11">
      <c r="A62" s="7">
        <v>54</v>
      </c>
      <c r="B62" s="7" t="s">
        <v>129</v>
      </c>
      <c r="C62" s="7" t="str">
        <f t="shared" si="10"/>
        <v>女</v>
      </c>
      <c r="D62" s="8">
        <f ca="1" t="shared" si="11"/>
        <v>43</v>
      </c>
      <c r="E62" s="9" t="s">
        <v>130</v>
      </c>
      <c r="F62" s="9" t="str">
        <f t="shared" si="12"/>
        <v>41042219790211****</v>
      </c>
      <c r="G62" s="7" t="s">
        <v>20</v>
      </c>
      <c r="H62" s="7" t="s">
        <v>14</v>
      </c>
      <c r="I62" s="7" t="s">
        <v>15</v>
      </c>
      <c r="J62" s="10" t="s">
        <v>40</v>
      </c>
      <c r="K62" s="7" t="s">
        <v>17</v>
      </c>
    </row>
    <row r="63" s="1" customFormat="1" ht="27" customHeight="1" spans="1:11">
      <c r="A63" s="7">
        <v>55</v>
      </c>
      <c r="B63" s="7" t="s">
        <v>131</v>
      </c>
      <c r="C63" s="7" t="str">
        <f t="shared" si="10"/>
        <v>女</v>
      </c>
      <c r="D63" s="8">
        <f ca="1" t="shared" si="11"/>
        <v>49</v>
      </c>
      <c r="E63" s="9" t="s">
        <v>132</v>
      </c>
      <c r="F63" s="9" t="str">
        <f t="shared" si="12"/>
        <v>41042219730722****</v>
      </c>
      <c r="G63" s="7" t="s">
        <v>20</v>
      </c>
      <c r="H63" s="7" t="s">
        <v>14</v>
      </c>
      <c r="I63" s="7" t="s">
        <v>15</v>
      </c>
      <c r="J63" s="10" t="s">
        <v>40</v>
      </c>
      <c r="K63" s="7" t="s">
        <v>17</v>
      </c>
    </row>
    <row r="64" s="1" customFormat="1" spans="2:11">
      <c r="B64" s="2"/>
      <c r="C64" s="2"/>
      <c r="D64" s="2"/>
      <c r="E64" s="2"/>
      <c r="F64" s="2"/>
      <c r="G64" s="2"/>
      <c r="H64" s="2"/>
      <c r="I64" s="2"/>
      <c r="J64" s="3"/>
      <c r="K64" s="2"/>
    </row>
    <row r="65" s="1" customFormat="1" spans="2:11">
      <c r="B65" s="2"/>
      <c r="C65" s="2"/>
      <c r="D65" s="2"/>
      <c r="E65" s="2"/>
      <c r="F65" s="2"/>
      <c r="G65" s="2"/>
      <c r="H65" s="2"/>
      <c r="I65" s="2"/>
      <c r="J65" s="3"/>
      <c r="K65" s="2"/>
    </row>
    <row r="66" s="1" customFormat="1" spans="2:11">
      <c r="B66" s="2"/>
      <c r="C66" s="2"/>
      <c r="D66" s="2"/>
      <c r="E66" s="2"/>
      <c r="F66" s="2"/>
      <c r="G66" s="2"/>
      <c r="H66" s="2"/>
      <c r="I66" s="2"/>
      <c r="J66" s="3"/>
      <c r="K66" s="2"/>
    </row>
    <row r="67" s="1" customFormat="1" spans="2:11">
      <c r="B67" s="2"/>
      <c r="C67" s="2"/>
      <c r="D67" s="2"/>
      <c r="E67" s="2"/>
      <c r="F67" s="2"/>
      <c r="G67" s="2"/>
      <c r="H67" s="2"/>
      <c r="I67" s="2"/>
      <c r="J67" s="3"/>
      <c r="K67" s="2"/>
    </row>
    <row r="68" s="1" customFormat="1" spans="2:11">
      <c r="B68" s="2"/>
      <c r="C68" s="2"/>
      <c r="D68" s="2"/>
      <c r="E68" s="2"/>
      <c r="F68" s="2"/>
      <c r="G68" s="2"/>
      <c r="H68" s="2"/>
      <c r="I68" s="2"/>
      <c r="J68" s="3"/>
      <c r="K68" s="2"/>
    </row>
  </sheetData>
  <mergeCells count="4">
    <mergeCell ref="A1:K1"/>
    <mergeCell ref="A18:K18"/>
    <mergeCell ref="A35:K35"/>
    <mergeCell ref="A52:K52"/>
  </mergeCells>
  <pageMargins left="0.393055555555556" right="0.393055555555556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0E291F9F314B4091A8A9BC6BC881881E</vt:lpwstr>
  </property>
</Properties>
</file>